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 refMode="R1C1"/>
</workbook>
</file>

<file path=xl/calcChain.xml><?xml version="1.0" encoding="utf-8"?>
<calcChain xmlns="http://schemas.openxmlformats.org/spreadsheetml/2006/main">
  <c r="U22" i="28" l="1"/>
  <c r="U21" i="28"/>
  <c r="U19" i="28" l="1"/>
  <c r="U18" i="28"/>
  <c r="U20" i="28" l="1"/>
  <c r="U23" i="28" l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<sst xmlns="http://schemas.openxmlformats.org/spreadsheetml/2006/main" count="220" uniqueCount="111">
  <si>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</si>
  <si>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</si>
  <si>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</si>
  <si>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</si>
  <si>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</si>
  <si>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</si>
  <si>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</si>
  <si>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</si>
  <si>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</si>
  <si>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</si>
  <si>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</si>
  <si>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</si>
  <si>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</si>
  <si>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</si>
  <si>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</si>
  <si>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</si>
  <si>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</si>
  <si>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</si>
  <si>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</si>
  <si>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</si>
  <si>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</si>
  <si>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</si>
  <si>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</si>
  <si>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</si>
  <si>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</si>
  <si>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</si>
  <si>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</si>
  <si>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</si>
  <si>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</si>
  <si>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</si>
  <si>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</si>
  <si>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</si>
  <si>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</si>
  <si>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</si>
  <si>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</si>
  <si>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</si>
  <si>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</si>
  <si>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</si>
  <si>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</si>
  <si>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</si>
  <si>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</si>
  <si>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</si>
  <si>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</si>
  <si>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</si>
  <si>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</si>
  <si>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</si>
  <si>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</si>
  <si>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</si>
  <si>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</si>
  <si>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</si>
  <si>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</si>
  <si>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</si>
  <si>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</si>
  <si>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</si>
  <si>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</si>
  <si>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</si>
  <si>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</si>
  <si>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</si>
  <si>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</si>
  <si>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 xml:space="preserve">1 км 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</si>
  <si>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</si>
  <si>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</si>
  <si>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</si>
  <si>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</si>
  <si>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</si>
  <si>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</si>
  <si>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</si>
  <si>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</si>
  <si>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</si>
  <si>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</si>
  <si>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</si>
  <si>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</si>
  <si>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</si>
  <si>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</si>
  <si>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</si>
  <si>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</si>
  <si>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</si>
  <si>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</si>
  <si>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</si>
  <si>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</si>
  <si>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</si>
  <si>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УНЦ провода СИП ВЛ 0,4 - 35 кВ</t>
  </si>
  <si>
    <t>УНЦ на проектные и изыскательские работы по ВЛ</t>
  </si>
  <si>
    <t>П3-01</t>
  </si>
  <si>
    <t>1 ВЛ</t>
  </si>
  <si>
    <t>ЛЭП-0,4кВ</t>
  </si>
  <si>
    <t>Проектная документация, ВЛ-0,4</t>
  </si>
  <si>
    <t>0,4</t>
  </si>
  <si>
    <t>Провод СИП-2 3х70+1х54,6мм2</t>
  </si>
  <si>
    <t>Л7-24-1</t>
  </si>
  <si>
    <t>УНЦ ВЛ 0,4 - 750 кВ на строительно-монтажные работы без опор и провода</t>
  </si>
  <si>
    <t>Л1-01-1</t>
  </si>
  <si>
    <t>УНЦ опор ВЛ 0,4 - 750 кВ</t>
  </si>
  <si>
    <t>УНЦ на демонтаж ВЛ 0,4 - 750 кВ</t>
  </si>
  <si>
    <t>Провода ВЛ 0,38 кВ СИП-2</t>
  </si>
  <si>
    <t>1 км</t>
  </si>
  <si>
    <t>Л3-01-1</t>
  </si>
  <si>
    <t>М2-01-1</t>
  </si>
  <si>
    <t>1.1.1.1</t>
  </si>
  <si>
    <t>СС 128-6-2.1</t>
  </si>
  <si>
    <t>УНЦ арматуры, крепления, защиты от перенапряжений ВЛ 0,4 - 35 кВ</t>
  </si>
  <si>
    <t>Линейная арматура, крепления, защиты от перенапряжений ВЛ-0,4 кВ</t>
  </si>
  <si>
    <t>1 ед</t>
  </si>
  <si>
    <t>Л11-01</t>
  </si>
  <si>
    <t>124</t>
  </si>
  <si>
    <t>Год раскрытия информации: 2026 год</t>
  </si>
  <si>
    <t>2026</t>
  </si>
  <si>
    <t>P_Кд_25_ЛК15_016737</t>
  </si>
  <si>
    <t>Электроснабжение ЭПУ потребителей в соответствии с договором на ТП № 1-38-25-0788 г. Краснодар</t>
  </si>
  <si>
    <t>0,170</t>
  </si>
  <si>
    <t>Электроснабжение ЭПУ потребителей в соответствии с договором на ТП № 1-38-25-1314 г. Краснодар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</si>
</sst>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33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23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5"/>
  <sheetViews>
    <sheetView tabSelected="1" view="pageBreakPreview" topLeftCell="A4" zoomScale="70" zoomScaleNormal="70" zoomScaleSheetLayoutView="70" workbookViewId="0">
      <selection activeCell="P22" sqref="P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9" t="s">
        <v>77</v>
      </c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21" t="s">
        <v>79</v>
      </c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</row>
    <row r="8" spans="1:34" s="26" customFormat="1" ht="21" x14ac:dyDescent="0.35"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</row>
    <row r="9" spans="1:34" ht="20.25" x14ac:dyDescent="0.3">
      <c r="B9" s="118" t="s">
        <v>80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20" t="s">
        <v>78</v>
      </c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120"/>
      <c r="P10" s="120"/>
      <c r="Q10" s="120"/>
      <c r="R10" s="120"/>
      <c r="S10" s="120"/>
      <c r="T10" s="120"/>
      <c r="U10" s="120"/>
      <c r="V10" s="120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18" t="s">
        <v>105</v>
      </c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11" t="s">
        <v>21</v>
      </c>
      <c r="C15" s="111" t="s">
        <v>11</v>
      </c>
      <c r="D15" s="111" t="s">
        <v>10</v>
      </c>
      <c r="E15" s="111" t="s">
        <v>15</v>
      </c>
      <c r="F15" s="112" t="s">
        <v>18</v>
      </c>
      <c r="G15" s="109" t="s">
        <v>47</v>
      </c>
      <c r="H15" s="116" t="s">
        <v>39</v>
      </c>
      <c r="I15" s="117" t="s">
        <v>38</v>
      </c>
      <c r="J15" s="113" t="s">
        <v>9</v>
      </c>
      <c r="K15" s="114"/>
      <c r="L15" s="114"/>
      <c r="M15" s="115"/>
      <c r="N15" s="114"/>
      <c r="O15" s="108" t="s">
        <v>4</v>
      </c>
      <c r="P15" s="108"/>
      <c r="Q15" s="108"/>
      <c r="R15" s="108"/>
      <c r="S15" s="108"/>
      <c r="T15" s="108"/>
      <c r="U15" s="108"/>
      <c r="V15" s="108" t="s">
        <v>14</v>
      </c>
    </row>
    <row r="16" spans="1:34" s="17" customFormat="1" ht="78.75" x14ac:dyDescent="0.25">
      <c r="A16" s="8"/>
      <c r="B16" s="110"/>
      <c r="C16" s="110"/>
      <c r="D16" s="110"/>
      <c r="E16" s="110"/>
      <c r="F16" s="112"/>
      <c r="G16" s="110"/>
      <c r="H16" s="110"/>
      <c r="I16" s="110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8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4" t="s">
        <v>98</v>
      </c>
      <c r="C18" s="88" t="s">
        <v>110</v>
      </c>
      <c r="D18" s="85" t="s">
        <v>107</v>
      </c>
      <c r="E18" s="65" t="s">
        <v>81</v>
      </c>
      <c r="F18" s="66" t="s">
        <v>85</v>
      </c>
      <c r="G18" s="98"/>
      <c r="H18" s="98"/>
      <c r="I18" s="98" t="s">
        <v>106</v>
      </c>
      <c r="J18" s="66" t="s">
        <v>87</v>
      </c>
      <c r="K18" s="66" t="s">
        <v>88</v>
      </c>
      <c r="L18" s="98"/>
      <c r="M18" s="98"/>
      <c r="N18" s="103" t="s">
        <v>58</v>
      </c>
      <c r="O18" s="66" t="s">
        <v>57</v>
      </c>
      <c r="P18" s="66" t="s">
        <v>109</v>
      </c>
      <c r="Q18" s="103" t="s">
        <v>59</v>
      </c>
      <c r="R18" s="103" t="s">
        <v>89</v>
      </c>
      <c r="S18" s="67">
        <v>664.4</v>
      </c>
      <c r="T18" s="67">
        <v>1.1599999999999999</v>
      </c>
      <c r="U18" s="67">
        <f t="shared" ref="U18" si="0">O18*P18*S18*T18</f>
        <v>131.01967999999999</v>
      </c>
      <c r="V18" s="66" t="s">
        <v>7</v>
      </c>
    </row>
    <row r="19" spans="2:22" s="8" customFormat="1" ht="45.75" customHeight="1" x14ac:dyDescent="0.25">
      <c r="B19" s="84" t="s">
        <v>98</v>
      </c>
      <c r="C19" s="88" t="s">
        <v>110</v>
      </c>
      <c r="D19" s="85" t="s">
        <v>107</v>
      </c>
      <c r="E19" s="100" t="s">
        <v>90</v>
      </c>
      <c r="F19" s="66" t="s">
        <v>85</v>
      </c>
      <c r="G19" s="98"/>
      <c r="H19" s="98"/>
      <c r="I19" s="98" t="s">
        <v>106</v>
      </c>
      <c r="J19" s="66" t="s">
        <v>87</v>
      </c>
      <c r="K19" s="66" t="s">
        <v>88</v>
      </c>
      <c r="L19" s="98"/>
      <c r="M19" s="98"/>
      <c r="N19" s="103" t="s">
        <v>58</v>
      </c>
      <c r="O19" s="66" t="s">
        <v>57</v>
      </c>
      <c r="P19" s="66" t="s">
        <v>109</v>
      </c>
      <c r="Q19" s="103" t="s">
        <v>59</v>
      </c>
      <c r="R19" s="103" t="s">
        <v>91</v>
      </c>
      <c r="S19" s="67">
        <v>963.68</v>
      </c>
      <c r="T19" s="67">
        <v>2.0299999999999998</v>
      </c>
      <c r="U19" s="67">
        <f>O19*P19*S19*T19</f>
        <v>332.565968</v>
      </c>
      <c r="V19" s="66" t="s">
        <v>7</v>
      </c>
    </row>
    <row r="20" spans="2:22" s="8" customFormat="1" ht="45.75" customHeight="1" x14ac:dyDescent="0.25">
      <c r="B20" s="84" t="s">
        <v>98</v>
      </c>
      <c r="C20" s="88" t="s">
        <v>110</v>
      </c>
      <c r="D20" s="85" t="s">
        <v>107</v>
      </c>
      <c r="E20" s="100" t="s">
        <v>92</v>
      </c>
      <c r="F20" s="66" t="s">
        <v>85</v>
      </c>
      <c r="G20" s="98"/>
      <c r="H20" s="98"/>
      <c r="I20" s="98" t="s">
        <v>106</v>
      </c>
      <c r="J20" s="66" t="s">
        <v>87</v>
      </c>
      <c r="K20" s="66" t="s">
        <v>99</v>
      </c>
      <c r="L20" s="98"/>
      <c r="M20" s="98"/>
      <c r="N20" s="99" t="s">
        <v>58</v>
      </c>
      <c r="O20" s="66" t="s">
        <v>57</v>
      </c>
      <c r="P20" s="66" t="s">
        <v>109</v>
      </c>
      <c r="Q20" s="102" t="s">
        <v>95</v>
      </c>
      <c r="R20" s="102" t="s">
        <v>96</v>
      </c>
      <c r="S20" s="101">
        <v>949.02</v>
      </c>
      <c r="T20" s="101">
        <v>1.1599999999999999</v>
      </c>
      <c r="U20" s="67">
        <f t="shared" ref="U20" si="1">O20*P20*S20*T20</f>
        <v>187.14674400000001</v>
      </c>
      <c r="V20" s="66" t="s">
        <v>7</v>
      </c>
    </row>
    <row r="21" spans="2:22" s="8" customFormat="1" ht="45.75" customHeight="1" x14ac:dyDescent="0.25">
      <c r="B21" s="84" t="s">
        <v>98</v>
      </c>
      <c r="C21" s="88" t="s">
        <v>110</v>
      </c>
      <c r="D21" s="85" t="s">
        <v>107</v>
      </c>
      <c r="E21" s="100" t="s">
        <v>93</v>
      </c>
      <c r="F21" s="66" t="s">
        <v>85</v>
      </c>
      <c r="G21" s="98"/>
      <c r="H21" s="98"/>
      <c r="I21" s="98" t="s">
        <v>106</v>
      </c>
      <c r="J21" s="66" t="s">
        <v>87</v>
      </c>
      <c r="K21" s="104" t="s">
        <v>94</v>
      </c>
      <c r="L21" s="98"/>
      <c r="M21" s="98"/>
      <c r="N21" s="106" t="s">
        <v>58</v>
      </c>
      <c r="O21" s="66" t="s">
        <v>57</v>
      </c>
      <c r="P21" s="66" t="s">
        <v>109</v>
      </c>
      <c r="Q21" s="105" t="s">
        <v>95</v>
      </c>
      <c r="R21" s="105" t="s">
        <v>97</v>
      </c>
      <c r="S21" s="101">
        <v>300.27</v>
      </c>
      <c r="T21" s="67">
        <v>2.0299999999999998</v>
      </c>
      <c r="U21" s="67">
        <f>O21*P21*S21*T21</f>
        <v>103.623177</v>
      </c>
      <c r="V21" s="66" t="s">
        <v>7</v>
      </c>
    </row>
    <row r="22" spans="2:22" s="8" customFormat="1" ht="56.25" customHeight="1" x14ac:dyDescent="0.25">
      <c r="B22" s="84" t="s">
        <v>98</v>
      </c>
      <c r="C22" s="88" t="s">
        <v>110</v>
      </c>
      <c r="D22" s="85" t="s">
        <v>107</v>
      </c>
      <c r="E22" s="100" t="s">
        <v>100</v>
      </c>
      <c r="F22" s="104" t="s">
        <v>85</v>
      </c>
      <c r="G22" s="107"/>
      <c r="H22" s="107"/>
      <c r="I22" s="98" t="s">
        <v>106</v>
      </c>
      <c r="J22" s="104" t="s">
        <v>87</v>
      </c>
      <c r="K22" s="104" t="s">
        <v>101</v>
      </c>
      <c r="L22" s="107"/>
      <c r="M22" s="107"/>
      <c r="N22" s="105" t="s">
        <v>58</v>
      </c>
      <c r="O22" s="104" t="s">
        <v>57</v>
      </c>
      <c r="P22" s="104" t="s">
        <v>104</v>
      </c>
      <c r="Q22" s="105" t="s">
        <v>102</v>
      </c>
      <c r="R22" s="105" t="s">
        <v>103</v>
      </c>
      <c r="S22" s="101">
        <v>4.95</v>
      </c>
      <c r="T22" s="67">
        <v>2.0299999999999998</v>
      </c>
      <c r="U22" s="67">
        <f>T22*P22*O22</f>
        <v>251.71999999999997</v>
      </c>
      <c r="V22" s="66" t="s">
        <v>7</v>
      </c>
    </row>
    <row r="23" spans="2:22" s="6" customFormat="1" ht="31.5" x14ac:dyDescent="0.25">
      <c r="B23" s="12"/>
      <c r="C23" s="14"/>
      <c r="D23" s="13"/>
      <c r="E23" s="65" t="s">
        <v>82</v>
      </c>
      <c r="F23" s="66" t="s">
        <v>85</v>
      </c>
      <c r="G23" s="98"/>
      <c r="H23" s="98"/>
      <c r="I23" s="98" t="s">
        <v>106</v>
      </c>
      <c r="J23" s="66" t="s">
        <v>87</v>
      </c>
      <c r="K23" s="66" t="s">
        <v>86</v>
      </c>
      <c r="L23" s="98"/>
      <c r="M23" s="98"/>
      <c r="N23" s="97" t="s">
        <v>58</v>
      </c>
      <c r="O23" s="66" t="s">
        <v>57</v>
      </c>
      <c r="P23" s="66" t="s">
        <v>57</v>
      </c>
      <c r="Q23" s="97" t="s">
        <v>84</v>
      </c>
      <c r="R23" s="97" t="s">
        <v>83</v>
      </c>
      <c r="S23" s="67">
        <v>234.03</v>
      </c>
      <c r="T23" s="19" t="s">
        <v>7</v>
      </c>
      <c r="U23" s="96">
        <f>SUM(U18:U22)</f>
        <v>1006.0755690000001</v>
      </c>
      <c r="V23" s="19" t="s">
        <v>7</v>
      </c>
    </row>
    <row r="24" spans="2:22" s="57" customFormat="1" ht="31.5" x14ac:dyDescent="0.25">
      <c r="B24" s="56"/>
      <c r="C24" s="56"/>
      <c r="D24" s="56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</row>
    <row r="25" spans="2:22" x14ac:dyDescent="0.25"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7"/>
      <c r="R25" s="57"/>
      <c r="S25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18">
    <cfRule type="duplicateValues" dxfId="17" priority="31"/>
    <cfRule type="duplicateValues" dxfId="16" priority="32"/>
  </conditionalFormatting>
  <conditionalFormatting sqref="D18">
    <cfRule type="duplicateValues" dxfId="15" priority="33"/>
  </conditionalFormatting>
  <conditionalFormatting sqref="D19">
    <cfRule type="duplicateValues" dxfId="14" priority="10"/>
    <cfRule type="duplicateValues" dxfId="13" priority="11"/>
  </conditionalFormatting>
  <conditionalFormatting sqref="D19">
    <cfRule type="duplicateValues" dxfId="12" priority="12"/>
  </conditionalFormatting>
  <conditionalFormatting sqref="D20">
    <cfRule type="duplicateValues" dxfId="11" priority="7"/>
    <cfRule type="duplicateValues" dxfId="10" priority="8"/>
  </conditionalFormatting>
  <conditionalFormatting sqref="D20">
    <cfRule type="duplicateValues" dxfId="9" priority="9"/>
  </conditionalFormatting>
  <conditionalFormatting sqref="D21">
    <cfRule type="duplicateValues" dxfId="8" priority="4"/>
    <cfRule type="duplicateValues" dxfId="7" priority="5"/>
  </conditionalFormatting>
  <conditionalFormatting sqref="D21">
    <cfRule type="duplicateValues" dxfId="6" priority="6"/>
  </conditionalFormatting>
  <conditionalFormatting sqref="D22">
    <cfRule type="duplicateValues" dxfId="5" priority="1"/>
    <cfRule type="duplicateValues" dxfId="4" priority="2"/>
  </conditionalFormatting>
  <conditionalFormatting sqref="D22">
    <cfRule type="duplicateValues" dxfId="3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B37" sqref="B37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23" t="s">
        <v>28</v>
      </c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24" t="s">
        <v>80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</row>
    <row r="7" spans="2:48" s="6" customFormat="1" x14ac:dyDescent="0.25">
      <c r="B7" s="120" t="s">
        <v>78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</row>
    <row r="8" spans="2:48" x14ac:dyDescent="0.25"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</row>
    <row r="9" spans="2:48" ht="18.75" x14ac:dyDescent="0.3">
      <c r="B9" s="124" t="s">
        <v>56</v>
      </c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84"/>
      <c r="C14" s="86"/>
      <c r="D14" s="66"/>
      <c r="E14" s="94"/>
      <c r="F14" s="86"/>
      <c r="G14" s="93"/>
      <c r="H14" s="94"/>
      <c r="I14" s="94"/>
      <c r="J14" s="93"/>
      <c r="K14" s="93"/>
      <c r="L14" s="95"/>
      <c r="M14" s="96"/>
      <c r="N14" s="96" t="e">
        <f>M14/J14</f>
        <v>#DIV/0!</v>
      </c>
      <c r="O14" s="93" t="s">
        <v>7</v>
      </c>
    </row>
    <row r="15" spans="2:48" ht="62.25" customHeight="1" x14ac:dyDescent="0.25">
      <c r="B15" s="84"/>
      <c r="C15" s="86"/>
      <c r="D15" s="22"/>
      <c r="E15" s="68"/>
      <c r="F15" s="91"/>
      <c r="G15" s="46"/>
      <c r="H15" s="68"/>
      <c r="I15" s="68"/>
      <c r="J15" s="46"/>
      <c r="K15" s="46"/>
      <c r="L15" s="89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S15" sqref="S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22" t="s">
        <v>34</v>
      </c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</row>
    <row r="5" spans="1:45" s="2" customFormat="1" ht="18.75" x14ac:dyDescent="0.25"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</row>
    <row r="6" spans="1:45" s="2" customFormat="1" ht="18.75" x14ac:dyDescent="0.3">
      <c r="B6" s="124" t="s">
        <v>80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</row>
    <row r="7" spans="1:45" s="6" customFormat="1" ht="15.75" x14ac:dyDescent="0.25">
      <c r="B7" s="120" t="s">
        <v>78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</row>
    <row r="8" spans="1:45" s="26" customFormat="1" ht="15.75" x14ac:dyDescent="0.25"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</row>
    <row r="9" spans="1:45" s="26" customFormat="1" ht="18.75" x14ac:dyDescent="0.3">
      <c r="B9" s="124" t="s">
        <v>105</v>
      </c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8" t="s">
        <v>21</v>
      </c>
      <c r="C12" s="108" t="s">
        <v>11</v>
      </c>
      <c r="D12" s="108" t="s">
        <v>10</v>
      </c>
      <c r="E12" s="108" t="s">
        <v>51</v>
      </c>
      <c r="F12" s="108" t="s">
        <v>52</v>
      </c>
      <c r="G12" s="108" t="s">
        <v>33</v>
      </c>
      <c r="H12" s="108"/>
      <c r="I12" s="108"/>
      <c r="J12" s="108"/>
      <c r="K12" s="108"/>
      <c r="L12" s="108" t="s">
        <v>54</v>
      </c>
      <c r="M12" s="108" t="s">
        <v>44</v>
      </c>
      <c r="N12" s="127" t="s">
        <v>32</v>
      </c>
      <c r="O12" s="127" t="s">
        <v>45</v>
      </c>
      <c r="P12" s="126" t="s">
        <v>31</v>
      </c>
      <c r="Q12" s="125" t="s">
        <v>70</v>
      </c>
      <c r="R12" s="125" t="s">
        <v>71</v>
      </c>
      <c r="S12" s="125" t="s">
        <v>72</v>
      </c>
      <c r="T12" s="125" t="s">
        <v>73</v>
      </c>
      <c r="U12" s="125" t="s">
        <v>74</v>
      </c>
      <c r="V12" s="125" t="s">
        <v>75</v>
      </c>
      <c r="W12" s="125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08"/>
      <c r="C13" s="108"/>
      <c r="D13" s="108"/>
      <c r="E13" s="108"/>
      <c r="F13" s="108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8"/>
      <c r="M13" s="108"/>
      <c r="N13" s="127"/>
      <c r="O13" s="127"/>
      <c r="P13" s="126"/>
      <c r="Q13" s="125" t="s">
        <v>60</v>
      </c>
      <c r="R13" s="125" t="s">
        <v>60</v>
      </c>
      <c r="S13" s="125" t="s">
        <v>60</v>
      </c>
      <c r="T13" s="125" t="s">
        <v>60</v>
      </c>
      <c r="U13" s="125" t="s">
        <v>60</v>
      </c>
      <c r="V13" s="125" t="s">
        <v>60</v>
      </c>
      <c r="W13" s="125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83" t="s">
        <v>63</v>
      </c>
      <c r="R14" s="83" t="s">
        <v>64</v>
      </c>
      <c r="S14" s="83" t="s">
        <v>65</v>
      </c>
      <c r="T14" s="83" t="s">
        <v>66</v>
      </c>
      <c r="U14" s="83" t="s">
        <v>67</v>
      </c>
      <c r="V14" s="83" t="s">
        <v>68</v>
      </c>
      <c r="W14" s="83" t="s">
        <v>69</v>
      </c>
    </row>
    <row r="15" spans="1:45" s="40" customFormat="1" ht="57" customHeight="1" x14ac:dyDescent="0.25">
      <c r="A15" s="41"/>
      <c r="B15" s="84" t="s">
        <v>98</v>
      </c>
      <c r="C15" s="88" t="s">
        <v>108</v>
      </c>
      <c r="D15" s="85" t="s">
        <v>107</v>
      </c>
      <c r="E15" s="69">
        <v>2026</v>
      </c>
      <c r="F15" s="69">
        <v>2026</v>
      </c>
      <c r="G15" s="39">
        <f>'20.1'!U23/1000</f>
        <v>1.0060755690000001</v>
      </c>
      <c r="H15" s="39">
        <f>G15*1.2</f>
        <v>1.2072906828000001</v>
      </c>
      <c r="I15" s="76">
        <f>H15*'20.4'!C14/100*'20.4'!D14/100*'20.4'!E14/100*'20.4'!F14/100*'20.4'!G14/100</f>
        <v>1.6800274137162305</v>
      </c>
      <c r="J15" s="87">
        <f>'20.2'!M16/1000</f>
        <v>0</v>
      </c>
      <c r="K15" s="39">
        <f>I15+J15</f>
        <v>1.6800274137162305</v>
      </c>
      <c r="L15" s="76"/>
      <c r="M15" s="80">
        <f>K15-L15</f>
        <v>1.6800274137162305</v>
      </c>
      <c r="N15" s="76">
        <v>0</v>
      </c>
      <c r="O15" s="76">
        <f>H15-N15</f>
        <v>1.2072906828000001</v>
      </c>
      <c r="P15" s="76">
        <f>SUM(Q15:W15)</f>
        <v>0.35573429000000001</v>
      </c>
      <c r="Q15" s="78">
        <v>0</v>
      </c>
      <c r="R15" s="79">
        <v>0</v>
      </c>
      <c r="S15" s="79">
        <v>0.35573429000000001</v>
      </c>
      <c r="T15" s="81">
        <v>0</v>
      </c>
      <c r="U15" s="81">
        <v>0</v>
      </c>
      <c r="V15" s="81">
        <v>0</v>
      </c>
      <c r="W15" s="79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7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82"/>
      <c r="U16" s="82"/>
      <c r="V16" s="82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8" t="s">
        <v>48</v>
      </c>
      <c r="C4" s="128"/>
      <c r="D4" s="128"/>
      <c r="E4" s="128"/>
      <c r="F4" s="128"/>
      <c r="G4" s="128"/>
      <c r="H4" s="128"/>
      <c r="I4" s="128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32" t="s">
        <v>80</v>
      </c>
      <c r="C7" s="132"/>
      <c r="D7" s="132"/>
      <c r="E7" s="132"/>
      <c r="F7" s="132"/>
      <c r="G7" s="132"/>
      <c r="H7" s="132"/>
      <c r="I7" s="132"/>
      <c r="J7" s="60"/>
    </row>
    <row r="8" spans="2:12" ht="18.75" x14ac:dyDescent="0.25">
      <c r="B8" s="129" t="s">
        <v>78</v>
      </c>
      <c r="C8" s="129"/>
      <c r="D8" s="129"/>
      <c r="E8" s="129"/>
      <c r="F8" s="129"/>
      <c r="G8" s="129"/>
      <c r="H8" s="129"/>
      <c r="I8" s="129"/>
      <c r="J8" s="60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60"/>
    </row>
    <row r="10" spans="2:12" ht="18.75" x14ac:dyDescent="0.3">
      <c r="B10" s="130" t="s">
        <v>56</v>
      </c>
      <c r="C10" s="130"/>
      <c r="D10" s="130"/>
      <c r="E10" s="130"/>
      <c r="F10" s="130"/>
      <c r="G10" s="130"/>
      <c r="H10" s="130"/>
      <c r="I10" s="130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31" t="s">
        <v>1</v>
      </c>
      <c r="C12" s="131" t="s">
        <v>49</v>
      </c>
      <c r="D12" s="131" t="s">
        <v>60</v>
      </c>
      <c r="E12" s="131" t="s">
        <v>60</v>
      </c>
      <c r="F12" s="131" t="s">
        <v>60</v>
      </c>
      <c r="G12" s="131" t="s">
        <v>60</v>
      </c>
      <c r="H12" s="131" t="s">
        <v>60</v>
      </c>
      <c r="I12" s="131" t="s">
        <v>60</v>
      </c>
      <c r="J12" s="61"/>
      <c r="K12" s="64"/>
      <c r="L12" s="64"/>
    </row>
    <row r="13" spans="2:12" ht="18.75" x14ac:dyDescent="0.25">
      <c r="B13" s="131" t="s">
        <v>60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1"/>
      <c r="K13" s="64"/>
      <c r="L13" s="64"/>
    </row>
    <row r="14" spans="2:12" ht="37.5" x14ac:dyDescent="0.25">
      <c r="B14" s="90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1"/>
      <c r="K14" s="64"/>
      <c r="L14" s="64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Бозиев Алексей Тахирович</cp:lastModifiedBy>
  <cp:lastPrinted>2022-02-04T17:27:26Z</cp:lastPrinted>
  <dcterms:created xsi:type="dcterms:W3CDTF">2018-08-07T02:20:41Z</dcterms:created>
  <dcterms:modified xsi:type="dcterms:W3CDTF">2026-08-04T10:09:34Z</dcterms:modified>
</cp:coreProperties>
</file>